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yussupova.a\Desktop\2024\110 ЗЦП\2 МИ от 23.01.2024 г вск 30.01.24 17\Объявление 17 ЗЦП МИ на 2024 год  23.01.2024 г вскрытие 30.01.24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ЗЦП!$A$7:$K$42</definedName>
    <definedName name="_xlnm.Print_Area" localSheetId="0">ЗЦП!$A$1:$K$47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23" i="2" l="1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42" i="2" l="1"/>
</calcChain>
</file>

<file path=xl/sharedStrings.xml><?xml version="1.0" encoding="utf-8"?>
<sst xmlns="http://schemas.openxmlformats.org/spreadsheetml/2006/main" count="222" uniqueCount="92">
  <si>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</si>
  <si>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</si>
  <si>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</si>
  <si>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</si>
  <si>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</si>
  <si>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</si>
  <si>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</si>
  <si>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</si>
  <si>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</si>
  <si>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</si>
  <si>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</si>
  <si>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</si>
  <si>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</si>
  <si>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</si>
  <si>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</si>
  <si>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</si>
  <si>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</si>
  <si>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</si>
  <si>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</si>
  <si>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уп</t>
  </si>
  <si>
    <t>Фильтр антибактериальный, гидрофобный</t>
  </si>
  <si>
    <t>Антибактериальные фильтры для сбора секрета  с механической защитой от перелива для ЛОР-комбайна Atmos.
С защитой от переполнения, гидрофобный, одноразовый, неавтоклавируемый.
Материал-синтетический нетканый.
Размер пор: 1-3 мкм.
Площадь фильтрующих поверхностей: 1 м2.
Фильтрация: не менее 10% при размере частиц 0,3 мкм - 0,1 мкм.
для сбора секрета  с механической защитой от перелива для ЛОР-комбайна Atmos</t>
  </si>
  <si>
    <t>Абсорбент СО2  (гранулы для абсорбции СО2) 5 л</t>
  </si>
  <si>
    <t>Аптечка новорожденного</t>
  </si>
  <si>
    <t>Известь натронная -  абсорбент для поглощения углекислого газа в закрытом реверсивном контуре дыхательном, производительность более 130 л/кг, бело-фиолетового цвета. Состав: гидроокись кальция – 93,5%, гидроокись натрия – 1,5%, цеолит – 5%, индикатор – 0,03%, относительная влажность не менее 15,9%. Объем в канистре не менее 5 л.</t>
  </si>
  <si>
    <t>кан</t>
  </si>
  <si>
    <t>1. руководство по уходу за детьми
 раннего возраста в семье на казахском и русском языках в одном экземляре;
 2. буклет: Национальный календарь прививок в одном экземляре;
 3. водный термометр ((1 штука);
 4. медицинский термометр (1 штука);
 5. стерильный бинт (1 штука);
 6. слизеотсос для носовых путей (1 штука);
 7. крем детский (1 штука);
 8. мыло детское (1 штука);
 9. антисептик для рук (1 штука);
 10. оральные регидратационные соли - 2 упаковки; 11. стерильная вата, 200 грамм</t>
  </si>
  <si>
    <t>комп</t>
  </si>
  <si>
    <t>Гемостатический пластырь 20мм*20мм; 8 мм*8 мм S, №10</t>
  </si>
  <si>
    <t>Гемостатический пластырь 27мм*27мм; 13мм*13мм М, №8</t>
  </si>
  <si>
    <t>Гемостатический пластырь 35мм*35мм; 20мм*20мм  L, №6</t>
  </si>
  <si>
    <t xml:space="preserve">Гемостатический пластырь 39 мм*80 мм, 27 мм*15 мм (6 мм толщина прокладки) </t>
  </si>
  <si>
    <t>Гемостатический пластырь 40 мм*120 мм,27 мм*15 мм (9 мм толщина прокладки), 36 мм*30 мм (пластина)</t>
  </si>
  <si>
    <t>Губка гемостатическая, 7х5х0,1 см</t>
  </si>
  <si>
    <t xml:space="preserve">Губка гемостатическая, 7х5х1см 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</si>
  <si>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20мм*20мм; 8 мм*8 мм S №10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</si>
  <si>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27мм*27мм; 13мм*13мм М №8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</si>
  <si>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 35мм*35мм; 20мм*20мм  L №6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</si>
  <si>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полиэфир нетканный защищает от просачивания крови на липкую ленту (водооталкиваемый слой).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</si>
  <si>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нетканной вискозы и целлюлозы (слой поглащения крови), пористого полиэтилена и пластины из полипропилена.</t>
  </si>
  <si>
    <t>размер 7х5х0,1 см</t>
  </si>
  <si>
    <t>размер 7х5х1см</t>
  </si>
  <si>
    <t>Губка хирургическая для обеззараживания рук</t>
  </si>
  <si>
    <t>Хирургическая губка для обработки рук с очистителем для ногтей</t>
  </si>
  <si>
    <t>Жгут кровоостанавливающий, полуавтоматический</t>
  </si>
  <si>
    <t>Канюля назальная  с высоким потоком, размеры S, М, L, XL</t>
  </si>
  <si>
    <t>Назальная канюля с высоким потоком или кислородной терапии у недоношенных детей, новорожденных, младенцев и детей младшего возраста. Высокая уровень комфорта для пациента, низкий уровень шума и застоя системы давления, индивидуальная фиксацияАнатомический адаптированная форма зубцов. Для терапии с высокой скоростью потока, вкл. адаптер НД 15 
 Макс. скорость потока размера S- 10,0 л/мин, размера М -14 л/мин,  L- 23 л/мин, ХL-27 л/мин. Размеры по заявке Заказчика.</t>
  </si>
  <si>
    <t>Катетер Фолея с температурным датчиком 14, 16, 18 Fr</t>
  </si>
  <si>
    <t>Катетер  Фоллея с температурным датчиком 14, 16, 18 Fr</t>
  </si>
  <si>
    <t>наб</t>
  </si>
  <si>
    <t>Комплект для снятия швов</t>
  </si>
  <si>
    <t>Комплект для спинальной анестезии</t>
  </si>
  <si>
    <t>Салфетка впитывающая (марлевая) 7,5х7,5см 4 сл-2шт. Пинцет анатомический(нос дельфина)-1шт. Тампон треугольный 5х5см-4шт. Скальпель одноразовый №12-1шт. Фиксирующая полоска "батерфляй"3х15см-3шт. Емкость для антисептика маленькая -1шт</t>
  </si>
  <si>
    <t>Салфетка хирургическая 50х70 см с одним адгезивным краем-2 шт. Тампон круглый марлевый-20 шт. Стерильная повязка 7х8,5см-1 шт. Пинцет анатомический (нос дельфина)-1 шт. Щетка тампон-3шт. Лоток-емкость -2 шт</t>
  </si>
  <si>
    <t xml:space="preserve">Клеенка медицинская </t>
  </si>
  <si>
    <t>Клеенка медицинская подкладная</t>
  </si>
  <si>
    <t>м</t>
  </si>
  <si>
    <t>Лента  силиконовая рентгеноконтрастная, размер 1,5мм* 75 см</t>
  </si>
  <si>
    <t>Рентгеноконтрастная силиконовая лента (без покрытия), стерильные однократного применения для изолирования, маркировки, механического поддерживания и наложения петли во время оперативного вмешательства на органах, кровеносных сосудах. Цвет: желтый, красный. Диаметр лент -1,5 мм. Длина лент - 75 см. Количество лент в первичной упаковке - 1 шт. Стерилизация с помощью оксида этилена</t>
  </si>
  <si>
    <t>Лезвие скальпеля №10, 11, 15, 21</t>
  </si>
  <si>
    <t>Маска медицинская, трехслойная, на завязках</t>
  </si>
  <si>
    <t>Лезвие скальпеля №10, 11, 15, 21. Размеры по заявке Заказчика.</t>
  </si>
  <si>
    <t>Одноразовые медицинские маски на завязках, водооталкивающие. Металл.вставка для фиксации. Эфф.бактер фильтрации не менее 99%</t>
  </si>
  <si>
    <t>Маска анестезиологическая неонатальная,  детская, взрослая</t>
  </si>
  <si>
    <t>Маска для фототерапии одноразовая</t>
  </si>
  <si>
    <t>Маска из полипропилена, полиэтилена, эластомера, не содержит латекса; с прозрачным корпусом, с надувной манжетой для наркоза с коннекотором соединетельным 22М, 15М, с мягкой силиконизированной манжетой зелёного цвета, с прозрачным корпусом, без содержания ПВХ. Взрослая, детская, неонатальная размер, № 0, 1 неонатальная, разъем 15М; № 2, 3, 4, 5, 6 разъем 22F. Размеры по заявке заказчика.</t>
  </si>
  <si>
    <t>Маски для фототерапии одноразовые, окружность головы 20-25 см,  26-32 см, 33-38 см, размеры по заявке Заказчика.</t>
  </si>
  <si>
    <t>Набор для проведения одной процедуры на Cell Saver</t>
  </si>
  <si>
    <t>Набор для проведения одной процедуры на Cell Saver.</t>
  </si>
  <si>
    <t xml:space="preserve">Набор для внутреннего дренажа мочевых путей,  размером 5F/24/4
(5F/26/4)
</t>
  </si>
  <si>
    <t>Набор для внутреннего дренажа мочевых путей,  размером 6F/26/4</t>
  </si>
  <si>
    <t>Ножницы эндоскопические одноразовые,стерильные 330мм</t>
  </si>
  <si>
    <t xml:space="preserve">В наборе: 
- катетер тип двойной Pigtail 5F, диаметр петли 4 см расстояние между петлями 24 или 26 см 
- зажимы
- толкатель
- проводник .035” длиной 110 см
Катетер изготовлен из полиуретана белого цвета, имеет код величины погружения в виде линий.
Катетер снабжен кодом глубины проникновения в форме линий:
1 линия – 5 см от ближнего конца тазовой петли 
2 линии – 10 см от ближнего конца тазовой петли 
3 линии – 15 см от ближнего конца тазовой петли 
4 линии – 20 см от ближнего конца тазовой петли 
5 линий – 25 см от ближнего конца тазовой петли 
6 линий– 30 см от ближнего конца тазовой петли.
Набор стерилизован окисью этилена, нетоксичный, апирогенный, одноразового употребления.
Проводник изготовлен из нержавеющей стали длиной 110 см. После введения его во внутрь катетера, он выпрямляет обе петли, и позволяет ввести его в рабочий канал эндоскопа, а затем в мочевой пузырь и почку.
Толкатель используется для выталкивания катетера из эндоскопа в мочеточник и лоханку. Зажимы иммобилизируют катетер после его введения.
Материал:
1. Катетер – Полиуретан
2. Толкатель – Полиэстер
3. Проводник – Нержавеющая сталь
4. Оболочка проводника - ПВХ
5. Зажим 
</t>
  </si>
  <si>
    <t xml:space="preserve">В наборе: 
- катетер тип двойной Pigtail 6F, диаметр петли 4 см расстояние между петлями 26 см 
- зажимы
- толкатель
- проводник .035” длиной 110 см
Катетер изготовлен из полиуретана белого цвета, имеет код величины погружения в виде линий.
Катетер снабжен кодом глубины проникновения в форме линий:
1 линия – 5 см от ближнего конца тазовой петли 
2 линии – 10 см от ближнего конца тазовой петли 
3 линии – 15 см от ближнего конца тазовой петли 
4 линии – 20 см от ближнего конца тазовой петли 
5 линий – 25 см от ближнего конца тазовой петли 
6 линий– 30 см от ближнего конца тазовой петли.
Набор стерилизован окисью этилена, нетоксичный, апирогенный, одноразового употребления.
Проводник изготовлен из нержавеющей стали длиной 110 см. После введения его во внутрь катетера, он выпрямляет обе петли, и позволяет ввести его в рабочий канал эндоскопа, а затем в мочевой пузырь и почку.
Толкатель используется для выталкивания катетера из эндоскопа в мочеточник и лоханку. Зажимы иммобилизируют катетер после его введения.
Материал:
1. Катетер – Полиуретан
2. Толкатель – Полиэстер
3. Проводник – Нержавеющая сталь
4. Оболочка проводника - ПВХ
5. Зажим 
</t>
  </si>
  <si>
    <t>Ножницы Эндоскопические,диаметром 5мм,длина 330мм со стандартными лезвиями</t>
  </si>
  <si>
    <t>Скальпель со съемным лезвием, одноразовый, стерильный, с пластиковой ручкой, лезвие № 10, 11, 15, 19, 20, 22, 23, 24, 36</t>
  </si>
  <si>
    <t>Скальпель со съемным лезвием, одноразовый, стерильный, с пластиковой ручкой, лезвие № 10, 11, 15, 19, 20, 22, 23, 24, 36, Размеры по заявке Заказчика.</t>
  </si>
  <si>
    <t>Трубка армированная, эндотрахеальная, с манжетой, размеры 3,0; 3,5; 4,0; 4,5; 5,0; 5,5; 6,0; 6,5</t>
  </si>
  <si>
    <t>Трубка армированная, эндотрахеальная, с манжетой, для пероральной и назальной интубации предотвращеат риск перегиба трубки</t>
  </si>
  <si>
    <t>Чехол для шнуров 14см х 200см</t>
  </si>
  <si>
    <t>Шапочка-колпак</t>
  </si>
  <si>
    <t>200 х 14 см, одноразовый, стерильный, химически стойкий, водонепроницаемый, стойкость при воздействии водяным паром, прозрачность, гибкость, растяжимость, плотность 60-70.</t>
  </si>
  <si>
    <t>Шапочка колпак изготовлена из нетканого материала смс 40 г/м2 на завязках нестерильная, с впитывающей зоной на лобной части из спанлейс плотность 105 г/м2.</t>
  </si>
  <si>
    <t xml:space="preserve">Шприц-колба 200 мл для шприца инжектора </t>
  </si>
  <si>
    <t>Шприц-колба 150 мл в комплекте с трубкой быстрого наполнения в наборе</t>
  </si>
  <si>
    <t>Колба одноразовая для введения контраста с линией для заполнения. Материал: высокопрочный прозрачный пластик из полипропилена. Объем колбы: 200мл. Максимальное давление: 1200PSI(83bar) , Система крепежа: типа Linder Luer (колба прикручивается к установке) или эквивалент. Характеристики: Прозрачные; Позволяют выявлять воздух в шприце; Оптимальное сопротивление давлению; Двойной поршень-максимальная герметичность и защита от аспирации воздуха. Совместим к аппарату Medrad, (Mark V, Mark V plus, Mark V Provis). Срок стерилизации: 3 года. Метод стерилизации: этиленоксидом.</t>
  </si>
  <si>
    <t>Материал  изготовления шприца– поликарбонат. Материал изготовления трубки для быстрого заполнения - полиэтилен низкой плотности. Не содержит латекса.Комплектация: шприц с фиксирующей муфтой и пылезащитным колпачком, объем не менее 150 мл, трубка для быстрого заполнения, длина 22,9 см (до закругления). Наличие силиконовой смазки на плунжере шприца (внутренняя часть).Максимальное расчётное давление, не менее 350 psi . Стерилизация – фабричная (лучевая стерилизация гамма-лучами). Для инжектора Medrad 5</t>
  </si>
  <si>
    <t>Материал  изготовления шприца– поликарбонат. Материал изготовления трубки для быстрого заполнения - полиэтилен низкой плотности. Не содержит латекса.Комплектация: шприц с фиксирующей муфтой и пылезащитным колпачком, объем не менее 150 мл, трубка для быстрого заполнения, длина 22,9 см (до закругления). Наличие силиконовой смазки на плунжере шприца (внутренняя часть).Максимальное расчётное давление, не менее 1200 psi / 8 273 кПа. Предельная скорость введения контрастного вещества, не менее 45,0 мл/с. Стерилизация – фабричная (лучевая стерилизация гамма-лучами). Для инжектора Medrad 7</t>
  </si>
  <si>
    <t>Комплект для челюстно-лицевой хирургии</t>
  </si>
  <si>
    <t xml:space="preserve">1. Простыня на стол - 1 шт
2. Чехол на Мейо - 1 шт
3. Простыня большая 200х140см (10х10) - 1 шт
4. Простыня 150х70см - 1шт
5. Пеленки 70х70см - 3 шт
6. Халат L - 2 шт
7. Перчатки - 2 пары
8. Лоток, чашки - 1, 3шт
9. Скальпель №11 - 1шт
10. Монопляр (нож,игла) - 1шт
11. Аспирац шланг с наконечн - 1 шт
12. Счетчик игл - 1 шт
13. Перевяз матер - 30шт+10шт
</t>
  </si>
  <si>
    <t>по заявке Заказчика: 
г. Астана, проспект Туран, 38;
г. Астана, проспект Туран, 32;
г. Астана, ул. Сығанақ, 46.</t>
  </si>
  <si>
    <t xml:space="preserve">Приложение к Объявлению № 17 о проведении закупа товаров «Медицинские изделия на 2024 год»
способом запроса ценовых предложений от 23.01.24г.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</si>
</sst>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43" fontId="3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left" vertical="top" wrapText="1"/>
    </xf>
    <xf numFmtId="0" fontId="3" fillId="0" borderId="2" xfId="6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42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42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9"/>
  <sheetViews>
    <sheetView tabSelected="1" view="pageBreakPreview" topLeftCell="A35" zoomScale="55" zoomScaleNormal="85" zoomScaleSheetLayoutView="55" workbookViewId="0">
      <selection activeCell="A8" sqref="A8:A41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7" t="s">
        <v>91</v>
      </c>
      <c r="G2" s="27"/>
      <c r="H2" s="27"/>
      <c r="I2" s="27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8" t="s">
        <v>2</v>
      </c>
      <c r="B6" s="28" t="s">
        <v>3</v>
      </c>
      <c r="C6" s="28" t="s">
        <v>4</v>
      </c>
      <c r="D6" s="29" t="s">
        <v>5</v>
      </c>
      <c r="E6" s="25" t="s">
        <v>6</v>
      </c>
      <c r="F6" s="25" t="s">
        <v>7</v>
      </c>
      <c r="G6" s="25" t="s">
        <v>8</v>
      </c>
      <c r="H6" s="24" t="s">
        <v>9</v>
      </c>
      <c r="I6" s="24" t="s">
        <v>10</v>
      </c>
      <c r="J6" s="24" t="s">
        <v>11</v>
      </c>
      <c r="K6" s="24" t="s">
        <v>12</v>
      </c>
    </row>
    <row r="7" spans="1:11" ht="50.25" customHeight="1" x14ac:dyDescent="0.25">
      <c r="A7" s="28"/>
      <c r="B7" s="28"/>
      <c r="C7" s="28"/>
      <c r="D7" s="29"/>
      <c r="E7" s="25"/>
      <c r="F7" s="25"/>
      <c r="G7" s="25"/>
      <c r="H7" s="24"/>
      <c r="I7" s="24"/>
      <c r="J7" s="24"/>
      <c r="K7" s="24"/>
    </row>
    <row r="8" spans="1:11" ht="123" customHeight="1" x14ac:dyDescent="0.25">
      <c r="A8" s="8">
        <v>1</v>
      </c>
      <c r="B8" s="9" t="s">
        <v>22</v>
      </c>
      <c r="C8" s="9" t="s">
        <v>24</v>
      </c>
      <c r="D8" s="10" t="s">
        <v>25</v>
      </c>
      <c r="E8" s="11">
        <v>150</v>
      </c>
      <c r="F8" s="12">
        <v>19100</v>
      </c>
      <c r="G8" s="13">
        <f>E8*F8</f>
        <v>2865000</v>
      </c>
      <c r="H8" s="14" t="s">
        <v>13</v>
      </c>
      <c r="I8" s="14" t="s">
        <v>14</v>
      </c>
      <c r="J8" s="15" t="s">
        <v>90</v>
      </c>
      <c r="K8" s="14">
        <v>0</v>
      </c>
    </row>
    <row r="9" spans="1:11" ht="86.25" customHeight="1" x14ac:dyDescent="0.25">
      <c r="A9" s="8">
        <v>2</v>
      </c>
      <c r="B9" s="9" t="s">
        <v>23</v>
      </c>
      <c r="C9" s="9" t="s">
        <v>26</v>
      </c>
      <c r="D9" s="10" t="s">
        <v>27</v>
      </c>
      <c r="E9" s="11">
        <v>2000</v>
      </c>
      <c r="F9" s="12">
        <v>2470</v>
      </c>
      <c r="G9" s="13">
        <f t="shared" ref="G9:G19" si="0">E9*F9</f>
        <v>4940000</v>
      </c>
      <c r="H9" s="14" t="s">
        <v>13</v>
      </c>
      <c r="I9" s="14" t="s">
        <v>14</v>
      </c>
      <c r="J9" s="15" t="s">
        <v>90</v>
      </c>
      <c r="K9" s="14">
        <v>0</v>
      </c>
    </row>
    <row r="10" spans="1:11" ht="111.75" customHeight="1" x14ac:dyDescent="0.25">
      <c r="A10" s="8">
        <v>3</v>
      </c>
      <c r="B10" s="12" t="s">
        <v>28</v>
      </c>
      <c r="C10" s="12" t="s">
        <v>35</v>
      </c>
      <c r="D10" s="16" t="s">
        <v>17</v>
      </c>
      <c r="E10" s="11">
        <v>1000</v>
      </c>
      <c r="F10" s="12">
        <v>102</v>
      </c>
      <c r="G10" s="13">
        <f t="shared" si="0"/>
        <v>102000</v>
      </c>
      <c r="H10" s="14" t="s">
        <v>13</v>
      </c>
      <c r="I10" s="14" t="s">
        <v>14</v>
      </c>
      <c r="J10" s="15" t="s">
        <v>90</v>
      </c>
      <c r="K10" s="14">
        <v>0</v>
      </c>
    </row>
    <row r="11" spans="1:11" ht="111.75" customHeight="1" x14ac:dyDescent="0.25">
      <c r="A11" s="8">
        <v>4</v>
      </c>
      <c r="B11" s="12" t="s">
        <v>29</v>
      </c>
      <c r="C11" s="12" t="s">
        <v>36</v>
      </c>
      <c r="D11" s="16" t="s">
        <v>17</v>
      </c>
      <c r="E11" s="11">
        <v>1000</v>
      </c>
      <c r="F11" s="12">
        <v>142.56</v>
      </c>
      <c r="G11" s="13">
        <f t="shared" si="0"/>
        <v>142560</v>
      </c>
      <c r="H11" s="14" t="s">
        <v>13</v>
      </c>
      <c r="I11" s="14" t="s">
        <v>14</v>
      </c>
      <c r="J11" s="15" t="s">
        <v>90</v>
      </c>
      <c r="K11" s="14">
        <v>0</v>
      </c>
    </row>
    <row r="12" spans="1:11" ht="111.75" customHeight="1" x14ac:dyDescent="0.25">
      <c r="A12" s="8">
        <v>5</v>
      </c>
      <c r="B12" s="12" t="s">
        <v>30</v>
      </c>
      <c r="C12" s="12" t="s">
        <v>37</v>
      </c>
      <c r="D12" s="16" t="s">
        <v>17</v>
      </c>
      <c r="E12" s="11">
        <v>1000</v>
      </c>
      <c r="F12" s="12">
        <v>168.9</v>
      </c>
      <c r="G12" s="13">
        <f t="shared" si="0"/>
        <v>168900</v>
      </c>
      <c r="H12" s="14" t="s">
        <v>13</v>
      </c>
      <c r="I12" s="14" t="s">
        <v>14</v>
      </c>
      <c r="J12" s="15" t="s">
        <v>90</v>
      </c>
      <c r="K12" s="14">
        <v>0</v>
      </c>
    </row>
    <row r="13" spans="1:11" ht="111.75" customHeight="1" x14ac:dyDescent="0.25">
      <c r="A13" s="8">
        <v>6</v>
      </c>
      <c r="B13" s="11" t="s">
        <v>31</v>
      </c>
      <c r="C13" s="12" t="s">
        <v>38</v>
      </c>
      <c r="D13" s="16" t="s">
        <v>17</v>
      </c>
      <c r="E13" s="11">
        <v>1000</v>
      </c>
      <c r="F13" s="12">
        <v>125.5</v>
      </c>
      <c r="G13" s="13">
        <f t="shared" si="0"/>
        <v>125500</v>
      </c>
      <c r="H13" s="14" t="s">
        <v>13</v>
      </c>
      <c r="I13" s="14" t="s">
        <v>14</v>
      </c>
      <c r="J13" s="15" t="s">
        <v>90</v>
      </c>
      <c r="K13" s="14">
        <v>0</v>
      </c>
    </row>
    <row r="14" spans="1:11" ht="111.75" customHeight="1" x14ac:dyDescent="0.25">
      <c r="A14" s="8">
        <v>7</v>
      </c>
      <c r="B14" s="11" t="s">
        <v>32</v>
      </c>
      <c r="C14" s="12" t="s">
        <v>39</v>
      </c>
      <c r="D14" s="16" t="s">
        <v>17</v>
      </c>
      <c r="E14" s="11">
        <v>300</v>
      </c>
      <c r="F14" s="12">
        <v>425.34</v>
      </c>
      <c r="G14" s="13">
        <f t="shared" si="0"/>
        <v>127601.99999999999</v>
      </c>
      <c r="H14" s="14" t="s">
        <v>13</v>
      </c>
      <c r="I14" s="14" t="s">
        <v>14</v>
      </c>
      <c r="J14" s="15" t="s">
        <v>90</v>
      </c>
      <c r="K14" s="14">
        <v>0</v>
      </c>
    </row>
    <row r="15" spans="1:11" ht="111.75" customHeight="1" x14ac:dyDescent="0.25">
      <c r="A15" s="8">
        <v>8</v>
      </c>
      <c r="B15" s="12" t="s">
        <v>33</v>
      </c>
      <c r="C15" s="12" t="s">
        <v>40</v>
      </c>
      <c r="D15" s="16" t="s">
        <v>17</v>
      </c>
      <c r="E15" s="11">
        <v>100</v>
      </c>
      <c r="F15" s="12">
        <v>3218</v>
      </c>
      <c r="G15" s="13">
        <f t="shared" si="0"/>
        <v>321800</v>
      </c>
      <c r="H15" s="14" t="s">
        <v>13</v>
      </c>
      <c r="I15" s="14" t="s">
        <v>14</v>
      </c>
      <c r="J15" s="15" t="s">
        <v>90</v>
      </c>
      <c r="K15" s="14">
        <v>0</v>
      </c>
    </row>
    <row r="16" spans="1:11" ht="111.75" customHeight="1" x14ac:dyDescent="0.25">
      <c r="A16" s="8">
        <v>9</v>
      </c>
      <c r="B16" s="12" t="s">
        <v>34</v>
      </c>
      <c r="C16" s="12" t="s">
        <v>41</v>
      </c>
      <c r="D16" s="16" t="s">
        <v>17</v>
      </c>
      <c r="E16" s="11">
        <v>100</v>
      </c>
      <c r="F16" s="12">
        <v>2160</v>
      </c>
      <c r="G16" s="13">
        <f t="shared" si="0"/>
        <v>216000</v>
      </c>
      <c r="H16" s="14" t="s">
        <v>13</v>
      </c>
      <c r="I16" s="14" t="s">
        <v>14</v>
      </c>
      <c r="J16" s="15" t="s">
        <v>90</v>
      </c>
      <c r="K16" s="14">
        <v>0</v>
      </c>
    </row>
    <row r="17" spans="1:11" ht="111.75" customHeight="1" x14ac:dyDescent="0.25">
      <c r="A17" s="8">
        <v>10</v>
      </c>
      <c r="B17" s="12" t="s">
        <v>42</v>
      </c>
      <c r="C17" s="12" t="s">
        <v>43</v>
      </c>
      <c r="D17" s="10" t="s">
        <v>17</v>
      </c>
      <c r="E17" s="11">
        <v>5000</v>
      </c>
      <c r="F17" s="12">
        <v>419</v>
      </c>
      <c r="G17" s="13">
        <f t="shared" si="0"/>
        <v>2095000</v>
      </c>
      <c r="H17" s="14" t="s">
        <v>13</v>
      </c>
      <c r="I17" s="14" t="s">
        <v>14</v>
      </c>
      <c r="J17" s="15" t="s">
        <v>90</v>
      </c>
      <c r="K17" s="14">
        <v>0</v>
      </c>
    </row>
    <row r="18" spans="1:11" ht="111.75" customHeight="1" x14ac:dyDescent="0.25">
      <c r="A18" s="8">
        <v>11</v>
      </c>
      <c r="B18" s="12" t="s">
        <v>44</v>
      </c>
      <c r="C18" s="12" t="s">
        <v>44</v>
      </c>
      <c r="D18" s="16" t="s">
        <v>17</v>
      </c>
      <c r="E18" s="11">
        <v>70</v>
      </c>
      <c r="F18" s="12">
        <v>406</v>
      </c>
      <c r="G18" s="13">
        <f t="shared" si="0"/>
        <v>28420</v>
      </c>
      <c r="H18" s="14" t="s">
        <v>13</v>
      </c>
      <c r="I18" s="14" t="s">
        <v>14</v>
      </c>
      <c r="J18" s="15" t="s">
        <v>90</v>
      </c>
      <c r="K18" s="14">
        <v>0</v>
      </c>
    </row>
    <row r="19" spans="1:11" ht="111.75" customHeight="1" x14ac:dyDescent="0.25">
      <c r="A19" s="8">
        <v>12</v>
      </c>
      <c r="B19" s="9" t="s">
        <v>45</v>
      </c>
      <c r="C19" s="9" t="s">
        <v>46</v>
      </c>
      <c r="D19" s="10" t="s">
        <v>17</v>
      </c>
      <c r="E19" s="11">
        <v>40</v>
      </c>
      <c r="F19" s="12">
        <v>21000</v>
      </c>
      <c r="G19" s="13">
        <f t="shared" si="0"/>
        <v>840000</v>
      </c>
      <c r="H19" s="14" t="s">
        <v>13</v>
      </c>
      <c r="I19" s="14" t="s">
        <v>14</v>
      </c>
      <c r="J19" s="15" t="s">
        <v>90</v>
      </c>
      <c r="K19" s="14">
        <v>0</v>
      </c>
    </row>
    <row r="20" spans="1:11" ht="111.75" customHeight="1" x14ac:dyDescent="0.25">
      <c r="A20" s="8">
        <v>13</v>
      </c>
      <c r="B20" s="12" t="s">
        <v>47</v>
      </c>
      <c r="C20" s="12" t="s">
        <v>48</v>
      </c>
      <c r="D20" s="16" t="s">
        <v>17</v>
      </c>
      <c r="E20" s="11">
        <v>300</v>
      </c>
      <c r="F20" s="12">
        <v>10000</v>
      </c>
      <c r="G20" s="13">
        <f t="shared" ref="G20:G29" si="1">E20*F20</f>
        <v>3000000</v>
      </c>
      <c r="H20" s="14" t="s">
        <v>13</v>
      </c>
      <c r="I20" s="14" t="s">
        <v>14</v>
      </c>
      <c r="J20" s="15" t="s">
        <v>90</v>
      </c>
      <c r="K20" s="14">
        <v>0</v>
      </c>
    </row>
    <row r="21" spans="1:11" ht="111.75" customHeight="1" x14ac:dyDescent="0.25">
      <c r="A21" s="8">
        <v>14</v>
      </c>
      <c r="B21" s="9" t="s">
        <v>50</v>
      </c>
      <c r="C21" s="9" t="s">
        <v>52</v>
      </c>
      <c r="D21" s="10" t="s">
        <v>27</v>
      </c>
      <c r="E21" s="11">
        <v>1000</v>
      </c>
      <c r="F21" s="12">
        <v>740</v>
      </c>
      <c r="G21" s="13">
        <f t="shared" si="1"/>
        <v>740000</v>
      </c>
      <c r="H21" s="14" t="s">
        <v>13</v>
      </c>
      <c r="I21" s="14" t="s">
        <v>14</v>
      </c>
      <c r="J21" s="15" t="s">
        <v>90</v>
      </c>
      <c r="K21" s="14">
        <v>0</v>
      </c>
    </row>
    <row r="22" spans="1:11" ht="111.75" customHeight="1" x14ac:dyDescent="0.25">
      <c r="A22" s="8">
        <v>15</v>
      </c>
      <c r="B22" s="9" t="s">
        <v>51</v>
      </c>
      <c r="C22" s="9" t="s">
        <v>53</v>
      </c>
      <c r="D22" s="10" t="s">
        <v>27</v>
      </c>
      <c r="E22" s="11">
        <v>1000</v>
      </c>
      <c r="F22" s="12">
        <v>2700</v>
      </c>
      <c r="G22" s="13">
        <f t="shared" si="1"/>
        <v>2700000</v>
      </c>
      <c r="H22" s="14" t="s">
        <v>13</v>
      </c>
      <c r="I22" s="14" t="s">
        <v>14</v>
      </c>
      <c r="J22" s="15" t="s">
        <v>90</v>
      </c>
      <c r="K22" s="14">
        <v>0</v>
      </c>
    </row>
    <row r="23" spans="1:11" ht="111.75" customHeight="1" x14ac:dyDescent="0.25">
      <c r="A23" s="8">
        <v>16</v>
      </c>
      <c r="B23" s="9" t="s">
        <v>88</v>
      </c>
      <c r="C23" s="17" t="s">
        <v>89</v>
      </c>
      <c r="D23" s="18" t="s">
        <v>27</v>
      </c>
      <c r="E23" s="8">
        <v>200</v>
      </c>
      <c r="F23" s="19">
        <v>3900</v>
      </c>
      <c r="G23" s="13">
        <f t="shared" ref="G23" si="2">E23*F23</f>
        <v>780000</v>
      </c>
      <c r="H23" s="14" t="s">
        <v>13</v>
      </c>
      <c r="I23" s="14" t="s">
        <v>14</v>
      </c>
      <c r="J23" s="15" t="s">
        <v>90</v>
      </c>
      <c r="K23" s="14">
        <v>0</v>
      </c>
    </row>
    <row r="24" spans="1:11" ht="111.75" customHeight="1" x14ac:dyDescent="0.25">
      <c r="A24" s="8">
        <v>17</v>
      </c>
      <c r="B24" s="12" t="s">
        <v>54</v>
      </c>
      <c r="C24" s="12" t="s">
        <v>55</v>
      </c>
      <c r="D24" s="16" t="s">
        <v>56</v>
      </c>
      <c r="E24" s="11">
        <v>200</v>
      </c>
      <c r="F24" s="12">
        <v>739</v>
      </c>
      <c r="G24" s="13">
        <f t="shared" si="1"/>
        <v>147800</v>
      </c>
      <c r="H24" s="14" t="s">
        <v>13</v>
      </c>
      <c r="I24" s="14" t="s">
        <v>14</v>
      </c>
      <c r="J24" s="15" t="s">
        <v>90</v>
      </c>
      <c r="K24" s="14">
        <v>0</v>
      </c>
    </row>
    <row r="25" spans="1:11" ht="111.75" customHeight="1" x14ac:dyDescent="0.25">
      <c r="A25" s="8">
        <v>18</v>
      </c>
      <c r="B25" s="11" t="s">
        <v>57</v>
      </c>
      <c r="C25" s="11" t="s">
        <v>58</v>
      </c>
      <c r="D25" s="16" t="s">
        <v>17</v>
      </c>
      <c r="E25" s="11">
        <v>100</v>
      </c>
      <c r="F25" s="12">
        <v>1471.23</v>
      </c>
      <c r="G25" s="13">
        <f t="shared" si="1"/>
        <v>147123</v>
      </c>
      <c r="H25" s="14" t="s">
        <v>13</v>
      </c>
      <c r="I25" s="14" t="s">
        <v>14</v>
      </c>
      <c r="J25" s="15" t="s">
        <v>90</v>
      </c>
      <c r="K25" s="14">
        <v>0</v>
      </c>
    </row>
    <row r="26" spans="1:11" ht="111.75" customHeight="1" x14ac:dyDescent="0.25">
      <c r="A26" s="8">
        <v>19</v>
      </c>
      <c r="B26" s="12" t="s">
        <v>59</v>
      </c>
      <c r="C26" s="12" t="s">
        <v>61</v>
      </c>
      <c r="D26" s="16" t="s">
        <v>17</v>
      </c>
      <c r="E26" s="11">
        <v>5300</v>
      </c>
      <c r="F26" s="12">
        <v>70</v>
      </c>
      <c r="G26" s="13">
        <f t="shared" si="1"/>
        <v>371000</v>
      </c>
      <c r="H26" s="14" t="s">
        <v>13</v>
      </c>
      <c r="I26" s="14" t="s">
        <v>14</v>
      </c>
      <c r="J26" s="15" t="s">
        <v>90</v>
      </c>
      <c r="K26" s="14">
        <v>0</v>
      </c>
    </row>
    <row r="27" spans="1:11" ht="111.75" customHeight="1" x14ac:dyDescent="0.25">
      <c r="A27" s="8">
        <v>20</v>
      </c>
      <c r="B27" s="9" t="s">
        <v>60</v>
      </c>
      <c r="C27" s="12" t="s">
        <v>62</v>
      </c>
      <c r="D27" s="10" t="s">
        <v>17</v>
      </c>
      <c r="E27" s="11">
        <v>25000</v>
      </c>
      <c r="F27" s="12">
        <v>18</v>
      </c>
      <c r="G27" s="13">
        <f t="shared" si="1"/>
        <v>450000</v>
      </c>
      <c r="H27" s="14" t="s">
        <v>13</v>
      </c>
      <c r="I27" s="14" t="s">
        <v>14</v>
      </c>
      <c r="J27" s="15" t="s">
        <v>90</v>
      </c>
      <c r="K27" s="14">
        <v>0</v>
      </c>
    </row>
    <row r="28" spans="1:11" ht="111.75" customHeight="1" x14ac:dyDescent="0.25">
      <c r="A28" s="8">
        <v>21</v>
      </c>
      <c r="B28" s="12" t="s">
        <v>63</v>
      </c>
      <c r="C28" s="9" t="s">
        <v>65</v>
      </c>
      <c r="D28" s="10" t="s">
        <v>17</v>
      </c>
      <c r="E28" s="11">
        <v>4200</v>
      </c>
      <c r="F28" s="12">
        <v>506</v>
      </c>
      <c r="G28" s="13">
        <f t="shared" si="1"/>
        <v>2125200</v>
      </c>
      <c r="H28" s="14" t="s">
        <v>13</v>
      </c>
      <c r="I28" s="14" t="s">
        <v>14</v>
      </c>
      <c r="J28" s="15" t="s">
        <v>90</v>
      </c>
      <c r="K28" s="14">
        <v>0</v>
      </c>
    </row>
    <row r="29" spans="1:11" ht="111.75" customHeight="1" x14ac:dyDescent="0.25">
      <c r="A29" s="8">
        <v>22</v>
      </c>
      <c r="B29" s="9" t="s">
        <v>64</v>
      </c>
      <c r="C29" s="9" t="s">
        <v>66</v>
      </c>
      <c r="D29" s="10" t="s">
        <v>17</v>
      </c>
      <c r="E29" s="11">
        <v>500</v>
      </c>
      <c r="F29" s="12">
        <v>4700</v>
      </c>
      <c r="G29" s="13">
        <f t="shared" si="1"/>
        <v>2350000</v>
      </c>
      <c r="H29" s="14" t="s">
        <v>13</v>
      </c>
      <c r="I29" s="14" t="s">
        <v>14</v>
      </c>
      <c r="J29" s="15" t="s">
        <v>90</v>
      </c>
      <c r="K29" s="14">
        <v>0</v>
      </c>
    </row>
    <row r="30" spans="1:11" ht="111.75" customHeight="1" x14ac:dyDescent="0.25">
      <c r="A30" s="8">
        <v>23</v>
      </c>
      <c r="B30" s="9" t="s">
        <v>67</v>
      </c>
      <c r="C30" s="9" t="s">
        <v>68</v>
      </c>
      <c r="D30" s="10" t="s">
        <v>49</v>
      </c>
      <c r="E30" s="11">
        <v>20</v>
      </c>
      <c r="F30" s="12">
        <v>99000</v>
      </c>
      <c r="G30" s="13">
        <f t="shared" ref="G30:G38" si="3">E30*F30</f>
        <v>1980000</v>
      </c>
      <c r="H30" s="14" t="s">
        <v>13</v>
      </c>
      <c r="I30" s="14" t="s">
        <v>14</v>
      </c>
      <c r="J30" s="15" t="s">
        <v>90</v>
      </c>
      <c r="K30" s="14">
        <v>0</v>
      </c>
    </row>
    <row r="31" spans="1:11" ht="111.75" customHeight="1" x14ac:dyDescent="0.25">
      <c r="A31" s="8">
        <v>24</v>
      </c>
      <c r="B31" s="9" t="s">
        <v>69</v>
      </c>
      <c r="C31" s="9" t="s">
        <v>72</v>
      </c>
      <c r="D31" s="10" t="s">
        <v>49</v>
      </c>
      <c r="E31" s="11">
        <v>50</v>
      </c>
      <c r="F31" s="12">
        <v>17500</v>
      </c>
      <c r="G31" s="13">
        <f t="shared" si="3"/>
        <v>875000</v>
      </c>
      <c r="H31" s="14" t="s">
        <v>13</v>
      </c>
      <c r="I31" s="14" t="s">
        <v>14</v>
      </c>
      <c r="J31" s="15" t="s">
        <v>90</v>
      </c>
      <c r="K31" s="14">
        <v>0</v>
      </c>
    </row>
    <row r="32" spans="1:11" ht="111.75" customHeight="1" x14ac:dyDescent="0.25">
      <c r="A32" s="8">
        <v>25</v>
      </c>
      <c r="B32" s="9" t="s">
        <v>70</v>
      </c>
      <c r="C32" s="9" t="s">
        <v>73</v>
      </c>
      <c r="D32" s="10" t="s">
        <v>49</v>
      </c>
      <c r="E32" s="11">
        <v>50</v>
      </c>
      <c r="F32" s="12">
        <v>17500</v>
      </c>
      <c r="G32" s="13">
        <f t="shared" si="3"/>
        <v>875000</v>
      </c>
      <c r="H32" s="14" t="s">
        <v>13</v>
      </c>
      <c r="I32" s="14" t="s">
        <v>14</v>
      </c>
      <c r="J32" s="15" t="s">
        <v>90</v>
      </c>
      <c r="K32" s="14">
        <v>0</v>
      </c>
    </row>
    <row r="33" spans="1:11" ht="111.75" customHeight="1" x14ac:dyDescent="0.25">
      <c r="A33" s="8">
        <v>26</v>
      </c>
      <c r="B33" s="9" t="s">
        <v>71</v>
      </c>
      <c r="C33" s="9" t="s">
        <v>74</v>
      </c>
      <c r="D33" s="10" t="s">
        <v>17</v>
      </c>
      <c r="E33" s="11">
        <v>50</v>
      </c>
      <c r="F33" s="12">
        <v>30500</v>
      </c>
      <c r="G33" s="13">
        <f t="shared" si="3"/>
        <v>1525000</v>
      </c>
      <c r="H33" s="14" t="s">
        <v>13</v>
      </c>
      <c r="I33" s="14" t="s">
        <v>14</v>
      </c>
      <c r="J33" s="15" t="s">
        <v>90</v>
      </c>
      <c r="K33" s="14">
        <v>0</v>
      </c>
    </row>
    <row r="34" spans="1:11" ht="111.75" customHeight="1" x14ac:dyDescent="0.25">
      <c r="A34" s="8">
        <v>27</v>
      </c>
      <c r="B34" s="9" t="s">
        <v>75</v>
      </c>
      <c r="C34" s="9" t="s">
        <v>76</v>
      </c>
      <c r="D34" s="10" t="s">
        <v>17</v>
      </c>
      <c r="E34" s="11">
        <v>44300</v>
      </c>
      <c r="F34" s="12">
        <v>80</v>
      </c>
      <c r="G34" s="13">
        <f t="shared" si="3"/>
        <v>3544000</v>
      </c>
      <c r="H34" s="14" t="s">
        <v>13</v>
      </c>
      <c r="I34" s="14" t="s">
        <v>14</v>
      </c>
      <c r="J34" s="15" t="s">
        <v>90</v>
      </c>
      <c r="K34" s="14">
        <v>0</v>
      </c>
    </row>
    <row r="35" spans="1:11" ht="111.75" customHeight="1" x14ac:dyDescent="0.25">
      <c r="A35" s="8">
        <v>28</v>
      </c>
      <c r="B35" s="9" t="s">
        <v>77</v>
      </c>
      <c r="C35" s="9" t="s">
        <v>78</v>
      </c>
      <c r="D35" s="10" t="s">
        <v>17</v>
      </c>
      <c r="E35" s="11">
        <v>200</v>
      </c>
      <c r="F35" s="12">
        <v>1900</v>
      </c>
      <c r="G35" s="13">
        <f t="shared" si="3"/>
        <v>380000</v>
      </c>
      <c r="H35" s="14" t="s">
        <v>13</v>
      </c>
      <c r="I35" s="14" t="s">
        <v>14</v>
      </c>
      <c r="J35" s="15" t="s">
        <v>90</v>
      </c>
      <c r="K35" s="14">
        <v>0</v>
      </c>
    </row>
    <row r="36" spans="1:11" ht="111.75" customHeight="1" x14ac:dyDescent="0.25">
      <c r="A36" s="8">
        <v>29</v>
      </c>
      <c r="B36" s="9" t="s">
        <v>20</v>
      </c>
      <c r="C36" s="9" t="s">
        <v>21</v>
      </c>
      <c r="D36" s="10" t="s">
        <v>17</v>
      </c>
      <c r="E36" s="11">
        <v>200</v>
      </c>
      <c r="F36" s="12">
        <v>3315</v>
      </c>
      <c r="G36" s="13">
        <f t="shared" si="3"/>
        <v>663000</v>
      </c>
      <c r="H36" s="14" t="s">
        <v>13</v>
      </c>
      <c r="I36" s="14" t="s">
        <v>14</v>
      </c>
      <c r="J36" s="15" t="s">
        <v>90</v>
      </c>
      <c r="K36" s="14">
        <v>0</v>
      </c>
    </row>
    <row r="37" spans="1:11" ht="111.75" customHeight="1" x14ac:dyDescent="0.25">
      <c r="A37" s="8">
        <v>30</v>
      </c>
      <c r="B37" s="9" t="s">
        <v>79</v>
      </c>
      <c r="C37" s="9" t="s">
        <v>81</v>
      </c>
      <c r="D37" s="10" t="s">
        <v>17</v>
      </c>
      <c r="E37" s="11">
        <v>1000</v>
      </c>
      <c r="F37" s="12">
        <v>850</v>
      </c>
      <c r="G37" s="13">
        <f t="shared" si="3"/>
        <v>850000</v>
      </c>
      <c r="H37" s="14" t="s">
        <v>13</v>
      </c>
      <c r="I37" s="14" t="s">
        <v>14</v>
      </c>
      <c r="J37" s="15" t="s">
        <v>90</v>
      </c>
      <c r="K37" s="14">
        <v>0</v>
      </c>
    </row>
    <row r="38" spans="1:11" ht="111.75" customHeight="1" x14ac:dyDescent="0.25">
      <c r="A38" s="8">
        <v>31</v>
      </c>
      <c r="B38" s="9" t="s">
        <v>80</v>
      </c>
      <c r="C38" s="9" t="s">
        <v>82</v>
      </c>
      <c r="D38" s="10" t="s">
        <v>17</v>
      </c>
      <c r="E38" s="11">
        <v>15000</v>
      </c>
      <c r="F38" s="12">
        <v>150</v>
      </c>
      <c r="G38" s="13">
        <f t="shared" si="3"/>
        <v>2250000</v>
      </c>
      <c r="H38" s="14" t="s">
        <v>13</v>
      </c>
      <c r="I38" s="14" t="s">
        <v>14</v>
      </c>
      <c r="J38" s="15" t="s">
        <v>90</v>
      </c>
      <c r="K38" s="14">
        <v>0</v>
      </c>
    </row>
    <row r="39" spans="1:11" ht="111.75" customHeight="1" x14ac:dyDescent="0.25">
      <c r="A39" s="8">
        <v>32</v>
      </c>
      <c r="B39" s="9" t="s">
        <v>83</v>
      </c>
      <c r="C39" s="9" t="s">
        <v>85</v>
      </c>
      <c r="D39" s="10" t="s">
        <v>17</v>
      </c>
      <c r="E39" s="11">
        <v>40</v>
      </c>
      <c r="F39" s="12">
        <v>9948</v>
      </c>
      <c r="G39" s="13">
        <f t="shared" ref="G39:G41" si="4">E39*F39</f>
        <v>397920</v>
      </c>
      <c r="H39" s="14" t="s">
        <v>13</v>
      </c>
      <c r="I39" s="14" t="s">
        <v>14</v>
      </c>
      <c r="J39" s="15" t="s">
        <v>90</v>
      </c>
      <c r="K39" s="14">
        <v>0</v>
      </c>
    </row>
    <row r="40" spans="1:11" ht="111.75" customHeight="1" x14ac:dyDescent="0.25">
      <c r="A40" s="8">
        <v>33</v>
      </c>
      <c r="B40" s="11" t="s">
        <v>84</v>
      </c>
      <c r="C40" s="11" t="s">
        <v>86</v>
      </c>
      <c r="D40" s="20" t="s">
        <v>19</v>
      </c>
      <c r="E40" s="11">
        <v>300</v>
      </c>
      <c r="F40" s="12">
        <v>5990</v>
      </c>
      <c r="G40" s="13">
        <f t="shared" si="4"/>
        <v>1797000</v>
      </c>
      <c r="H40" s="14" t="s">
        <v>13</v>
      </c>
      <c r="I40" s="14" t="s">
        <v>14</v>
      </c>
      <c r="J40" s="15" t="s">
        <v>90</v>
      </c>
      <c r="K40" s="14">
        <v>0</v>
      </c>
    </row>
    <row r="41" spans="1:11" ht="111.75" customHeight="1" x14ac:dyDescent="0.25">
      <c r="A41" s="8">
        <v>34</v>
      </c>
      <c r="B41" s="11" t="s">
        <v>84</v>
      </c>
      <c r="C41" s="11" t="s">
        <v>87</v>
      </c>
      <c r="D41" s="20" t="s">
        <v>19</v>
      </c>
      <c r="E41" s="11">
        <v>200</v>
      </c>
      <c r="F41" s="12">
        <v>10990</v>
      </c>
      <c r="G41" s="13">
        <f t="shared" si="4"/>
        <v>2198000</v>
      </c>
      <c r="H41" s="14" t="s">
        <v>13</v>
      </c>
      <c r="I41" s="14" t="s">
        <v>14</v>
      </c>
      <c r="J41" s="15" t="s">
        <v>90</v>
      </c>
      <c r="K41" s="14">
        <v>0</v>
      </c>
    </row>
    <row r="42" spans="1:11" ht="45.75" customHeight="1" x14ac:dyDescent="0.25">
      <c r="A42" s="21"/>
      <c r="B42" s="21"/>
      <c r="C42" s="21" t="s">
        <v>15</v>
      </c>
      <c r="D42" s="3"/>
      <c r="E42" s="3"/>
      <c r="F42" s="4"/>
      <c r="G42" s="3">
        <f>SUM(G8:G41)</f>
        <v>42118825</v>
      </c>
      <c r="H42" s="22"/>
      <c r="I42" s="22"/>
      <c r="J42" s="22"/>
      <c r="K42" s="22"/>
    </row>
    <row r="46" spans="1:11" ht="18" customHeight="1" x14ac:dyDescent="0.25">
      <c r="B46" s="26" t="s">
        <v>18</v>
      </c>
      <c r="C46" s="26"/>
      <c r="G46" s="26" t="s">
        <v>16</v>
      </c>
    </row>
    <row r="47" spans="1:11" ht="15" customHeight="1" x14ac:dyDescent="0.25">
      <c r="B47" s="26"/>
      <c r="C47" s="26"/>
      <c r="G47" s="26"/>
    </row>
    <row r="48" spans="1:11" ht="12.75" customHeight="1" x14ac:dyDescent="0.25">
      <c r="B48" s="23"/>
      <c r="C48" s="23"/>
      <c r="G48" s="23"/>
    </row>
    <row r="49" spans="2:7" ht="15" hidden="1" customHeight="1" x14ac:dyDescent="0.25">
      <c r="B49" s="23"/>
      <c r="C49" s="23"/>
      <c r="G49" s="23"/>
    </row>
  </sheetData>
  <autoFilter ref="A7:K42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46:C47"/>
    <mergeCell ref="G46:G4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Дюсупова Асемгуль Асетовна</cp:lastModifiedBy>
  <cp:lastPrinted>2022-11-21T12:59:59Z</cp:lastPrinted>
  <dcterms:created xsi:type="dcterms:W3CDTF">2022-09-15T10:19:56Z</dcterms:created>
  <dcterms:modified xsi:type="dcterms:W3CDTF">2024-01-23T06:05:43Z</dcterms:modified>
</cp:coreProperties>
</file>